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ummary" sheetId="1" r:id="rId1"/>
    <sheet name="National" sheetId="2" r:id="rId2"/>
    <sheet name="Step 1-4" sheetId="3" r:id="rId3"/>
  </sheets>
  <definedNames>
    <definedName name="_xlnm.Database" localSheetId="1">#REF!</definedName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I12" i="2" l="1"/>
  <c r="L20" i="1" l="1"/>
  <c r="L19" i="1"/>
  <c r="J20" i="1"/>
  <c r="J19" i="1"/>
  <c r="H20" i="1"/>
  <c r="H19" i="1"/>
  <c r="F19" i="1"/>
  <c r="L16" i="1"/>
  <c r="J16" i="1"/>
  <c r="H16" i="1"/>
  <c r="F16" i="1"/>
  <c r="B16" i="1"/>
  <c r="L13" i="3"/>
  <c r="L14" i="3"/>
  <c r="L15" i="3"/>
  <c r="L12" i="3"/>
  <c r="K15" i="3"/>
  <c r="J15" i="3"/>
  <c r="K14" i="3"/>
  <c r="J14" i="3"/>
  <c r="K13" i="3"/>
  <c r="J13" i="3"/>
  <c r="K12" i="3"/>
  <c r="J12" i="3"/>
  <c r="M13" i="2"/>
  <c r="M14" i="2"/>
  <c r="M15" i="2"/>
  <c r="M12" i="2"/>
  <c r="L13" i="2"/>
  <c r="L14" i="2"/>
  <c r="L15" i="2"/>
  <c r="K13" i="2"/>
  <c r="K14" i="2"/>
  <c r="K15" i="2"/>
  <c r="K12" i="2"/>
  <c r="L12" i="2" s="1"/>
  <c r="J15" i="2"/>
  <c r="I15" i="2"/>
  <c r="J14" i="2"/>
  <c r="I14" i="2"/>
  <c r="J13" i="2"/>
  <c r="I13" i="2"/>
  <c r="J12" i="2"/>
  <c r="B19" i="1" l="1"/>
  <c r="D16" i="1" l="1"/>
  <c r="D19" i="1" l="1"/>
  <c r="D11" i="1" l="1"/>
  <c r="F11" i="1"/>
  <c r="H11" i="1"/>
  <c r="J11" i="1"/>
  <c r="L11" i="1"/>
  <c r="B11" i="1"/>
</calcChain>
</file>

<file path=xl/comments1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4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1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1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1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1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1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1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1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1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1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1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1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1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1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1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1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1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1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1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1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1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1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1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1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2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2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2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2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2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2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2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2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2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2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2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2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2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2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2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2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2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2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2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2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2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2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2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2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2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2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2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3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3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3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3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3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3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3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3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3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3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3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3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3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3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3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3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3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3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3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3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3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3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3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3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3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3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3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3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3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3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4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4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4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4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4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4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4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4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4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4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4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4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4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4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4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4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4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4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4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4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4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4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4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4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5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D5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E5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sharedStrings.xml><?xml version="1.0" encoding="utf-8"?>
<sst xmlns="http://schemas.openxmlformats.org/spreadsheetml/2006/main" count="168" uniqueCount="79">
  <si>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</si>
  <si>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</si>
  <si>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</si>
  <si>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</si>
  <si>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</si>
  <si>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</si>
  <si>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</si>
  <si>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</si>
  <si>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</si>
  <si>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</si>
  <si>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</si>
  <si>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</si>
  <si>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</si>
  <si>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</si>
  <si>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Year</t>
  </si>
  <si>
    <t>Month</t>
  </si>
  <si>
    <t>Unemployment</t>
  </si>
  <si>
    <t>Start date</t>
  </si>
  <si>
    <t>End date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</si>
  <si>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</si>
  <si>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</si>
  <si>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</si>
  <si>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</si>
  <si>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</si>
  <si>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</si>
  <si>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</si>
  <si>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</si>
  <si>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</si>
  <si>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</si>
  <si>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</si>
  <si>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</si>
  <si>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Local Area Unemployment Statistics</t>
  </si>
  <si>
    <t>Area:</t>
  </si>
  <si>
    <t>Nevada</t>
  </si>
  <si>
    <t>Area Type:</t>
  </si>
  <si>
    <t>Statewide</t>
  </si>
  <si>
    <t>State/Region/Division:</t>
  </si>
  <si>
    <t>Period</t>
  </si>
  <si>
    <t>labor force</t>
  </si>
  <si>
    <t>unemployment</t>
  </si>
  <si>
    <t>unemployment rate</t>
  </si>
  <si>
    <t>LAUST320000000000003,LAUST320000000000005,LAUST320000000000006</t>
  </si>
  <si>
    <t>Labor force</t>
  </si>
  <si>
    <t>NEVADA IS ELIGIBLE FOR AN ABAWD TIME LIMIT WAIVER ON THE BASIS OF</t>
  </si>
  <si>
    <t>UNEMPLOYMENT RATES</t>
  </si>
  <si>
    <t>Step 1</t>
  </si>
  <si>
    <t>Please see worksheet entitled "Step 1-4" for monthly labor force numbers</t>
  </si>
  <si>
    <t>Step 2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</si>
  <si>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</si>
  <si>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</si>
  <si>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</si>
  <si>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</si>
  <si>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</si>
  <si>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</si>
  <si>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</si>
  <si>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</si>
  <si>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</si>
  <si>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</si>
  <si>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</si>
  <si>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</si>
  <si>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</si>
  <si>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</si>
  <si>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</si>
  <si>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</si>
  <si>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</si>
  <si>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</si>
  <si>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</si>
  <si>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2013 to 2016</t>
  </si>
  <si>
    <t>Source:  Local Area Unemployment Statistics, Bureau of Labor Statistics, Dept. of Labor</t>
  </si>
  <si>
    <t>Underlying data are available at www.bls.gov/lau/, and are attached.</t>
  </si>
  <si>
    <t>Please see worksheet entitled "Step 1-4" for 36-month labor force totals</t>
  </si>
  <si>
    <t>Please see worksheet entitled "Step 1-4" for 36-month unemployed totals</t>
  </si>
  <si>
    <t>Nevada 36-Month Unemployment Averages</t>
  </si>
  <si>
    <t>National 36-Month Unemployment Averages</t>
  </si>
  <si>
    <t>Unemployment Rate
(Unrounded)</t>
  </si>
  <si>
    <t>20% Above the National Average (Unrounded)</t>
  </si>
  <si>
    <t>20% Above the National Average (Rounded)</t>
  </si>
  <si>
    <t>Unemployment Rate (Rounded)</t>
  </si>
  <si>
    <t>APR 2013 - MAR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</si>
</sst>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%"/>
    <numFmt numFmtId="167" formatCode="0.0"/>
    <numFmt numFmtId="168" formatCode="#0.0"/>
    <numFmt numFmtId="169" formatCode="0.000000"/>
    <numFmt numFmtId="170" formatCode="0.0000"/>
    <numFmt numFmtId="171" formatCode="0.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</cellStyleXfs>
  <cellXfs count="81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2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/>
    </xf>
    <xf numFmtId="0" fontId="5" fillId="0" borderId="0" xfId="3" applyFont="1"/>
    <xf numFmtId="0" fontId="2" fillId="0" borderId="0" xfId="0" applyFont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164" fontId="6" fillId="0" borderId="0" xfId="0" applyNumberFormat="1" applyFont="1" applyFill="1" applyAlignment="1">
      <alignment horizontal="right"/>
    </xf>
    <xf numFmtId="164" fontId="3" fillId="0" borderId="0" xfId="0" applyNumberFormat="1" applyFont="1" applyAlignment="1">
      <alignment horizontal="center"/>
    </xf>
    <xf numFmtId="17" fontId="3" fillId="0" borderId="0" xfId="0" applyNumberFormat="1" applyFont="1" applyFill="1" applyBorder="1" applyAlignment="1">
      <alignment horizontal="center"/>
    </xf>
    <xf numFmtId="165" fontId="3" fillId="0" borderId="0" xfId="1" applyNumberFormat="1" applyFont="1" applyFill="1" applyBorder="1"/>
    <xf numFmtId="166" fontId="3" fillId="0" borderId="0" xfId="2" applyNumberFormat="1" applyFont="1" applyFill="1" applyBorder="1"/>
    <xf numFmtId="167" fontId="3" fillId="0" borderId="0" xfId="0" applyNumberFormat="1" applyFont="1" applyFill="1" applyBorder="1"/>
    <xf numFmtId="164" fontId="3" fillId="0" borderId="0" xfId="0" applyNumberFormat="1" applyFont="1" applyFill="1" applyBorder="1"/>
    <xf numFmtId="167" fontId="3" fillId="0" borderId="0" xfId="0" applyNumberFormat="1" applyFont="1"/>
    <xf numFmtId="0" fontId="7" fillId="0" borderId="0" xfId="0" applyFont="1"/>
    <xf numFmtId="0" fontId="8" fillId="0" borderId="0" xfId="0" applyFont="1" applyFill="1" applyAlignment="1">
      <alignment horizontal="left"/>
    </xf>
    <xf numFmtId="164" fontId="9" fillId="0" borderId="0" xfId="0" applyNumberFormat="1" applyFont="1" applyFill="1" applyAlignment="1">
      <alignment horizontal="right"/>
    </xf>
    <xf numFmtId="0" fontId="7" fillId="0" borderId="0" xfId="0" applyFont="1" applyAlignment="1">
      <alignment horizontal="left"/>
    </xf>
    <xf numFmtId="17" fontId="0" fillId="0" borderId="0" xfId="0" applyNumberFormat="1" applyAlignment="1">
      <alignment horizontal="left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0" fillId="0" borderId="0" xfId="4"/>
    <xf numFmtId="0" fontId="13" fillId="0" borderId="0" xfId="4" applyFont="1"/>
    <xf numFmtId="0" fontId="2" fillId="0" borderId="0" xfId="5" applyFont="1"/>
    <xf numFmtId="165" fontId="3" fillId="0" borderId="0" xfId="6" applyNumberFormat="1" applyFont="1"/>
    <xf numFmtId="0" fontId="3" fillId="0" borderId="0" xfId="5" applyFont="1"/>
    <xf numFmtId="2" fontId="3" fillId="0" borderId="0" xfId="5" applyNumberFormat="1" applyFont="1"/>
    <xf numFmtId="167" fontId="3" fillId="0" borderId="0" xfId="5" applyNumberFormat="1" applyFont="1"/>
    <xf numFmtId="0" fontId="3" fillId="0" borderId="0" xfId="4" applyFont="1"/>
    <xf numFmtId="0" fontId="2" fillId="0" borderId="0" xfId="5" applyFont="1" applyFill="1"/>
    <xf numFmtId="0" fontId="15" fillId="2" borderId="2" xfId="5" applyFont="1" applyFill="1" applyBorder="1" applyAlignment="1">
      <alignment horizontal="center"/>
    </xf>
    <xf numFmtId="165" fontId="2" fillId="0" borderId="0" xfId="6" applyNumberFormat="1" applyFont="1" applyAlignment="1">
      <alignment horizontal="center"/>
    </xf>
    <xf numFmtId="0" fontId="1" fillId="0" borderId="0" xfId="0" applyFont="1"/>
    <xf numFmtId="0" fontId="2" fillId="0" borderId="0" xfId="4" applyNumberFormat="1" applyFont="1" applyFill="1" applyAlignment="1" applyProtection="1">
      <alignment horizontal="left"/>
      <protection locked="0"/>
    </xf>
    <xf numFmtId="0" fontId="10" fillId="0" borderId="0" xfId="4"/>
    <xf numFmtId="0" fontId="6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165" fontId="16" fillId="0" borderId="0" xfId="1" applyNumberFormat="1" applyFont="1"/>
    <xf numFmtId="0" fontId="16" fillId="0" borderId="0" xfId="0" applyFont="1"/>
    <xf numFmtId="169" fontId="16" fillId="0" borderId="0" xfId="0" applyNumberFormat="1" applyFont="1"/>
    <xf numFmtId="167" fontId="16" fillId="0" borderId="0" xfId="0" applyNumberFormat="1" applyFont="1"/>
    <xf numFmtId="0" fontId="15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right" wrapText="1"/>
    </xf>
    <xf numFmtId="164" fontId="17" fillId="0" borderId="0" xfId="0" applyNumberFormat="1" applyFont="1" applyFill="1" applyAlignment="1">
      <alignment horizontal="right"/>
    </xf>
    <xf numFmtId="168" fontId="17" fillId="0" borderId="0" xfId="0" applyNumberFormat="1" applyFont="1" applyFill="1" applyAlignment="1">
      <alignment horizontal="right"/>
    </xf>
    <xf numFmtId="0" fontId="15" fillId="0" borderId="0" xfId="4" applyFont="1"/>
    <xf numFmtId="165" fontId="17" fillId="0" borderId="0" xfId="1" applyNumberFormat="1" applyFont="1"/>
    <xf numFmtId="170" fontId="16" fillId="0" borderId="0" xfId="0" applyNumberFormat="1" applyFont="1"/>
    <xf numFmtId="167" fontId="18" fillId="0" borderId="0" xfId="0" applyNumberFormat="1" applyFont="1"/>
    <xf numFmtId="0" fontId="2" fillId="0" borderId="0" xfId="4" applyFont="1" applyFill="1" applyAlignment="1" applyProtection="1">
      <alignment horizontal="left"/>
      <protection locked="0"/>
    </xf>
    <xf numFmtId="3" fontId="3" fillId="0" borderId="0" xfId="7" applyNumberFormat="1" applyFont="1" applyFill="1"/>
    <xf numFmtId="171" fontId="3" fillId="0" borderId="0" xfId="5" applyNumberFormat="1" applyFont="1"/>
    <xf numFmtId="170" fontId="3" fillId="0" borderId="0" xfId="5" applyNumberFormat="1" applyFont="1"/>
    <xf numFmtId="0" fontId="17" fillId="0" borderId="0" xfId="0" applyFont="1" applyFill="1" applyAlignment="1">
      <alignment horizontal="left"/>
    </xf>
    <xf numFmtId="0" fontId="17" fillId="0" borderId="0" xfId="4" applyFont="1"/>
    <xf numFmtId="0" fontId="17" fillId="0" borderId="0" xfId="4" applyFont="1" applyFill="1" applyAlignment="1">
      <alignment horizontal="left"/>
    </xf>
    <xf numFmtId="0" fontId="15" fillId="0" borderId="0" xfId="4" applyFont="1" applyFill="1" applyAlignment="1">
      <alignment horizontal="left" vertical="top" wrapText="1"/>
    </xf>
    <xf numFmtId="0" fontId="2" fillId="0" borderId="0" xfId="5" applyFont="1" applyAlignment="1">
      <alignment horizontal="center"/>
    </xf>
    <xf numFmtId="165" fontId="2" fillId="0" borderId="0" xfId="6" applyNumberFormat="1" applyFont="1" applyAlignment="1">
      <alignment horizontal="center"/>
    </xf>
    <xf numFmtId="165" fontId="15" fillId="2" borderId="3" xfId="6" applyNumberFormat="1" applyFont="1" applyFill="1" applyBorder="1" applyAlignment="1">
      <alignment horizontal="center"/>
    </xf>
    <xf numFmtId="165" fontId="15" fillId="2" borderId="4" xfId="6" applyNumberFormat="1" applyFont="1" applyFill="1" applyBorder="1" applyAlignment="1">
      <alignment horizontal="center"/>
    </xf>
    <xf numFmtId="0" fontId="15" fillId="2" borderId="3" xfId="5" applyFont="1" applyFill="1" applyBorder="1" applyAlignment="1">
      <alignment horizontal="center"/>
    </xf>
    <xf numFmtId="0" fontId="15" fillId="2" borderId="5" xfId="5" applyFont="1" applyFill="1" applyBorder="1" applyAlignment="1">
      <alignment horizontal="center"/>
    </xf>
    <xf numFmtId="0" fontId="15" fillId="2" borderId="4" xfId="5" applyFont="1" applyFill="1" applyBorder="1" applyAlignment="1">
      <alignment horizontal="center"/>
    </xf>
    <xf numFmtId="0" fontId="17" fillId="0" borderId="0" xfId="4" applyFont="1" applyFill="1" applyAlignment="1">
      <alignment horizontal="left" vertical="top" wrapText="1"/>
    </xf>
    <xf numFmtId="0" fontId="17" fillId="0" borderId="0" xfId="4" applyFont="1"/>
    <xf numFmtId="0" fontId="17" fillId="0" borderId="0" xfId="4" applyFont="1" applyFill="1" applyAlignment="1">
      <alignment horizontal="left"/>
    </xf>
    <xf numFmtId="0" fontId="15" fillId="0" borderId="0" xfId="4" applyFont="1" applyFill="1" applyAlignment="1">
      <alignment horizontal="left"/>
    </xf>
    <xf numFmtId="0" fontId="15" fillId="0" borderId="0" xfId="4" applyFont="1" applyFill="1" applyAlignment="1">
      <alignment horizontal="left" vertical="top" wrapText="1"/>
    </xf>
  </cellXfs>
  <cellStyles count="8">
    <cellStyle name="Comma" xfId="1" builtinId="3"/>
    <cellStyle name="Comma 2" xfId="6"/>
    <cellStyle name="Hyperlink" xfId="3" builtinId="8"/>
    <cellStyle name="Normal" xfId="0" builtinId="0"/>
    <cellStyle name="Normal 2" xfId="4"/>
    <cellStyle name="Normal_Book4" xfId="5"/>
    <cellStyle name="Normal_MO 0205" xfId="7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D19" sqref="D19"/>
    </sheetView>
  </sheetViews>
  <sheetFormatPr defaultRowHeight="15" x14ac:dyDescent="0.25"/>
  <cols>
    <col min="1" max="1" width="31.42578125" style="50" customWidth="1"/>
    <col min="2" max="13" width="14.85546875" style="50" customWidth="1"/>
    <col min="14" max="14" width="9.140625" style="44"/>
  </cols>
  <sheetData>
    <row r="1" spans="1:14" s="34" customFormat="1" x14ac:dyDescent="0.25">
      <c r="A1" s="35" t="s">
        <v>43</v>
      </c>
      <c r="B1" s="36"/>
      <c r="C1" s="36"/>
      <c r="D1" s="36"/>
      <c r="E1" s="36"/>
      <c r="F1" s="37"/>
      <c r="G1" s="37"/>
      <c r="H1" s="37"/>
      <c r="I1" s="37"/>
      <c r="J1" s="38"/>
      <c r="K1" s="37"/>
      <c r="L1" s="39"/>
      <c r="M1" s="37"/>
      <c r="N1" s="40"/>
    </row>
    <row r="2" spans="1:14" s="34" customFormat="1" x14ac:dyDescent="0.25">
      <c r="A2" s="41" t="s">
        <v>78</v>
      </c>
      <c r="B2" s="36"/>
      <c r="C2" s="36"/>
      <c r="D2" s="36"/>
      <c r="E2" s="36"/>
      <c r="F2" s="37"/>
      <c r="G2" s="37"/>
      <c r="H2" s="37"/>
      <c r="I2" s="37"/>
      <c r="J2" s="38"/>
      <c r="K2" s="37"/>
      <c r="L2" s="39"/>
      <c r="M2" s="37"/>
      <c r="N2" s="40"/>
    </row>
    <row r="3" spans="1:14" s="34" customFormat="1" x14ac:dyDescent="0.25">
      <c r="A3" s="35" t="s">
        <v>44</v>
      </c>
      <c r="B3" s="36"/>
      <c r="C3" s="36"/>
      <c r="D3" s="36"/>
      <c r="E3" s="36"/>
      <c r="F3" s="37"/>
      <c r="G3" s="37"/>
      <c r="H3" s="37"/>
      <c r="I3" s="37"/>
      <c r="J3" s="38"/>
      <c r="K3" s="37"/>
      <c r="L3" s="39"/>
      <c r="M3" s="37"/>
      <c r="N3" s="40"/>
    </row>
    <row r="4" spans="1:14" s="34" customFormat="1" x14ac:dyDescent="0.25">
      <c r="A4" s="35"/>
      <c r="B4" s="36"/>
      <c r="C4" s="36"/>
      <c r="D4" s="36"/>
      <c r="E4" s="36"/>
      <c r="F4" s="37"/>
      <c r="G4" s="37"/>
      <c r="H4" s="37"/>
      <c r="I4" s="37"/>
      <c r="J4" s="38"/>
      <c r="K4" s="37"/>
      <c r="L4" s="39"/>
      <c r="M4" s="37"/>
      <c r="N4" s="40"/>
    </row>
    <row r="5" spans="1:14" s="34" customFormat="1" x14ac:dyDescent="0.25">
      <c r="A5" s="42" t="s">
        <v>45</v>
      </c>
      <c r="B5" s="36" t="s">
        <v>46</v>
      </c>
      <c r="C5" s="36"/>
      <c r="D5" s="36"/>
      <c r="E5" s="36"/>
      <c r="F5" s="37"/>
      <c r="G5" s="37"/>
      <c r="H5" s="37"/>
      <c r="I5" s="37"/>
      <c r="J5" s="38"/>
      <c r="K5" s="37"/>
      <c r="L5" s="39"/>
      <c r="M5" s="37"/>
      <c r="N5" s="40"/>
    </row>
    <row r="6" spans="1:14" s="34" customFormat="1" x14ac:dyDescent="0.25">
      <c r="A6" s="42" t="s">
        <v>47</v>
      </c>
      <c r="B6" s="36" t="s">
        <v>70</v>
      </c>
      <c r="C6" s="36"/>
      <c r="D6" s="36"/>
      <c r="E6" s="36"/>
      <c r="F6" s="37"/>
      <c r="G6" s="37"/>
      <c r="H6" s="37"/>
      <c r="I6" s="37"/>
      <c r="J6" s="38"/>
      <c r="K6" s="37"/>
      <c r="L6" s="39"/>
      <c r="M6" s="37"/>
      <c r="N6" s="40"/>
    </row>
    <row r="7" spans="1:14" s="34" customFormat="1" x14ac:dyDescent="0.25">
      <c r="A7" s="42" t="s">
        <v>48</v>
      </c>
      <c r="B7" s="36" t="s">
        <v>49</v>
      </c>
      <c r="C7" s="36"/>
      <c r="D7" s="36"/>
      <c r="E7" s="36"/>
      <c r="F7" s="37"/>
      <c r="G7" s="37"/>
      <c r="H7" s="37"/>
      <c r="I7" s="37"/>
      <c r="J7" s="38"/>
      <c r="K7" s="37"/>
      <c r="L7" s="39"/>
      <c r="M7" s="37"/>
      <c r="N7" s="40"/>
    </row>
    <row r="8" spans="1:14" s="34" customFormat="1" x14ac:dyDescent="0.25">
      <c r="A8" s="42" t="s">
        <v>50</v>
      </c>
      <c r="B8" s="36" t="s">
        <v>71</v>
      </c>
      <c r="C8" s="36"/>
      <c r="D8" s="36"/>
      <c r="E8" s="36"/>
      <c r="F8" s="37"/>
      <c r="G8" s="37"/>
      <c r="H8" s="37"/>
      <c r="I8" s="37"/>
      <c r="J8" s="38"/>
      <c r="K8" s="37"/>
      <c r="L8" s="39"/>
      <c r="M8" s="37"/>
      <c r="N8" s="40"/>
    </row>
    <row r="9" spans="1:14" s="34" customFormat="1" x14ac:dyDescent="0.25">
      <c r="A9" s="35"/>
      <c r="B9" s="36"/>
      <c r="C9" s="36"/>
      <c r="D9" s="36"/>
      <c r="E9" s="36"/>
      <c r="F9" s="37"/>
      <c r="G9" s="37"/>
      <c r="H9" s="37"/>
      <c r="I9" s="37"/>
      <c r="J9" s="38"/>
      <c r="K9" s="37"/>
      <c r="L9" s="39"/>
      <c r="M9" s="37"/>
      <c r="N9" s="40"/>
    </row>
    <row r="10" spans="1:14" s="34" customFormat="1" x14ac:dyDescent="0.25">
      <c r="A10" s="35"/>
      <c r="B10" s="71" t="s">
        <v>51</v>
      </c>
      <c r="C10" s="72"/>
      <c r="D10" s="71" t="s">
        <v>52</v>
      </c>
      <c r="E10" s="72"/>
      <c r="F10" s="73" t="s">
        <v>53</v>
      </c>
      <c r="G10" s="74"/>
      <c r="H10" s="74"/>
      <c r="I10" s="75"/>
      <c r="J10" s="73" t="s">
        <v>54</v>
      </c>
      <c r="K10" s="75"/>
      <c r="L10" s="73" t="s">
        <v>55</v>
      </c>
      <c r="M10" s="75"/>
      <c r="N10" s="40"/>
    </row>
    <row r="11" spans="1:14" s="34" customFormat="1" x14ac:dyDescent="0.25">
      <c r="A11" s="35"/>
      <c r="B11" s="70" t="str">
        <f>$A$2</f>
        <v>APR 2013 - MAR 2016</v>
      </c>
      <c r="C11" s="70"/>
      <c r="D11" s="70" t="str">
        <f t="shared" ref="D11" si="0">$A$2</f>
        <v>APR 2013 - MAR 2016</v>
      </c>
      <c r="E11" s="70"/>
      <c r="F11" s="70" t="str">
        <f t="shared" ref="F11" si="1">$A$2</f>
        <v>APR 2013 - MAR 2016</v>
      </c>
      <c r="G11" s="70"/>
      <c r="H11" s="70" t="str">
        <f t="shared" ref="H11" si="2">$A$2</f>
        <v>APR 2013 - MAR 2016</v>
      </c>
      <c r="I11" s="70"/>
      <c r="J11" s="70" t="str">
        <f t="shared" ref="J11" si="3">$A$2</f>
        <v>APR 2013 - MAR 2016</v>
      </c>
      <c r="K11" s="70"/>
      <c r="L11" s="70" t="str">
        <f t="shared" ref="L11" si="4">$A$2</f>
        <v>APR 2013 - MAR 2016</v>
      </c>
      <c r="M11" s="70"/>
      <c r="N11" s="40"/>
    </row>
    <row r="12" spans="1:14" s="34" customFormat="1" x14ac:dyDescent="0.25">
      <c r="A12" s="35"/>
      <c r="B12" s="43"/>
      <c r="C12" s="43"/>
      <c r="D12" s="43"/>
      <c r="E12" s="43"/>
      <c r="F12" s="70" t="s">
        <v>56</v>
      </c>
      <c r="G12" s="70"/>
      <c r="H12" s="70" t="s">
        <v>56</v>
      </c>
      <c r="I12" s="70"/>
      <c r="J12" s="70" t="s">
        <v>56</v>
      </c>
      <c r="K12" s="70"/>
      <c r="L12" s="70" t="s">
        <v>56</v>
      </c>
      <c r="M12" s="70"/>
      <c r="N12" s="40"/>
    </row>
    <row r="13" spans="1:14" s="34" customFormat="1" x14ac:dyDescent="0.25">
      <c r="A13" s="35"/>
      <c r="B13" s="70" t="s">
        <v>57</v>
      </c>
      <c r="C13" s="70"/>
      <c r="D13" s="70" t="s">
        <v>58</v>
      </c>
      <c r="E13" s="70"/>
      <c r="F13" s="69" t="s">
        <v>59</v>
      </c>
      <c r="G13" s="69"/>
      <c r="H13" s="69" t="s">
        <v>59</v>
      </c>
      <c r="I13" s="69"/>
      <c r="J13" s="69" t="s">
        <v>59</v>
      </c>
      <c r="K13" s="69"/>
      <c r="L13" s="69" t="s">
        <v>59</v>
      </c>
      <c r="M13" s="69"/>
      <c r="N13" s="40"/>
    </row>
    <row r="14" spans="1:14" s="34" customFormat="1" x14ac:dyDescent="0.25">
      <c r="A14" s="35"/>
      <c r="B14" s="70" t="s">
        <v>38</v>
      </c>
      <c r="C14" s="70"/>
      <c r="D14" s="70" t="s">
        <v>60</v>
      </c>
      <c r="E14" s="70"/>
      <c r="F14" s="69" t="s">
        <v>61</v>
      </c>
      <c r="G14" s="69"/>
      <c r="H14" s="69" t="s">
        <v>62</v>
      </c>
      <c r="I14" s="69"/>
      <c r="J14" s="69" t="s">
        <v>63</v>
      </c>
      <c r="K14" s="69"/>
      <c r="L14" s="69" t="s">
        <v>64</v>
      </c>
      <c r="M14" s="69"/>
      <c r="N14" s="40"/>
    </row>
    <row r="15" spans="1:14" s="34" customFormat="1" ht="14.25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</row>
    <row r="16" spans="1:14" x14ac:dyDescent="0.25">
      <c r="A16" s="61" t="s">
        <v>33</v>
      </c>
      <c r="B16" s="49">
        <f>'Step 1-4'!J15</f>
        <v>50691269</v>
      </c>
      <c r="C16" s="49"/>
      <c r="D16" s="49">
        <f>'Step 1-4'!K15</f>
        <v>3899022</v>
      </c>
      <c r="F16" s="51">
        <f>D16/B16</f>
        <v>7.6917032793162074E-2</v>
      </c>
      <c r="H16" s="59">
        <f>TRUNC(F16,4)</f>
        <v>7.6899999999999996E-2</v>
      </c>
      <c r="J16" s="50">
        <f>H16*100</f>
        <v>7.6899999999999995</v>
      </c>
      <c r="L16" s="60">
        <f>ROUND(J16,1)</f>
        <v>7.7</v>
      </c>
    </row>
    <row r="17" spans="1:12" x14ac:dyDescent="0.25">
      <c r="F17" s="51"/>
      <c r="H17" s="59"/>
      <c r="L17" s="52"/>
    </row>
    <row r="18" spans="1:12" x14ac:dyDescent="0.25">
      <c r="F18" s="51"/>
      <c r="H18" s="59"/>
      <c r="L18" s="52"/>
    </row>
    <row r="19" spans="1:12" x14ac:dyDescent="0.25">
      <c r="A19" s="45" t="s">
        <v>65</v>
      </c>
      <c r="B19" s="49">
        <f>National!I15</f>
        <v>5631738</v>
      </c>
      <c r="C19" s="49"/>
      <c r="D19" s="49">
        <f>National!J15</f>
        <v>339619</v>
      </c>
      <c r="F19" s="51">
        <f>D19/B19</f>
        <v>6.0304474391386816E-2</v>
      </c>
      <c r="H19" s="59">
        <f>TRUNC(F19,4)</f>
        <v>6.0299999999999999E-2</v>
      </c>
      <c r="J19" s="50">
        <f>H19*100</f>
        <v>6.03</v>
      </c>
      <c r="L19" s="52">
        <f>ROUND(J19,1)</f>
        <v>6</v>
      </c>
    </row>
    <row r="20" spans="1:12" x14ac:dyDescent="0.25">
      <c r="A20" s="45" t="s">
        <v>66</v>
      </c>
      <c r="H20" s="59">
        <f>TRUNC(H19*1.2,4)</f>
        <v>7.2300000000000003E-2</v>
      </c>
      <c r="J20" s="50">
        <f>H20*100</f>
        <v>7.23</v>
      </c>
      <c r="L20" s="60">
        <f>ROUND(J20,1)</f>
        <v>7.2</v>
      </c>
    </row>
    <row r="23" spans="1:12" s="40" customFormat="1" ht="14.25" x14ac:dyDescent="0.2">
      <c r="A23" s="37" t="s">
        <v>68</v>
      </c>
      <c r="B23" s="62"/>
      <c r="C23" s="36"/>
      <c r="D23" s="62"/>
      <c r="E23" s="36"/>
      <c r="F23" s="63"/>
      <c r="G23" s="37"/>
      <c r="H23" s="64"/>
      <c r="I23" s="37"/>
      <c r="J23" s="38"/>
      <c r="K23" s="37"/>
      <c r="L23" s="39"/>
    </row>
    <row r="24" spans="1:12" s="40" customFormat="1" ht="14.25" x14ac:dyDescent="0.2">
      <c r="A24" s="37" t="s">
        <v>69</v>
      </c>
    </row>
  </sheetData>
  <mergeCells count="27"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1"/>
  <sheetViews>
    <sheetView topLeftCell="A7" workbookViewId="0">
      <selection activeCell="J15" sqref="J15"/>
    </sheetView>
  </sheetViews>
  <sheetFormatPr defaultColWidth="8.85546875" defaultRowHeight="15" x14ac:dyDescent="0.25"/>
  <cols>
    <col min="1" max="1" width="20.7109375" style="25" customWidth="1"/>
    <col min="2" max="2" width="17" style="25" customWidth="1"/>
    <col min="3" max="3" width="17.85546875" style="25" customWidth="1"/>
    <col min="4" max="4" width="17.140625" style="25" customWidth="1"/>
    <col min="5" max="6" width="8.7109375" style="25" customWidth="1"/>
    <col min="7" max="10" width="17.28515625" style="25" customWidth="1"/>
    <col min="11" max="12" width="20.7109375" style="25" customWidth="1"/>
    <col min="13" max="13" width="20.7109375" style="28" customWidth="1"/>
    <col min="14" max="14" width="13.42578125" style="31" customWidth="1"/>
    <col min="15" max="15" width="18.85546875" style="32" customWidth="1"/>
    <col min="16" max="16" width="17.42578125" style="32" customWidth="1"/>
    <col min="17" max="17" width="7.42578125" style="32" customWidth="1"/>
    <col min="18" max="18" width="7.42578125" customWidth="1"/>
    <col min="23" max="23" width="11.140625" customWidth="1"/>
    <col min="24" max="24" width="12.7109375" customWidth="1"/>
    <col min="25" max="25" width="9.85546875" customWidth="1"/>
  </cols>
  <sheetData>
    <row r="1" spans="1:17" s="7" customForma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5"/>
      <c r="O1" s="6"/>
      <c r="P1" s="6"/>
      <c r="Q1" s="6"/>
    </row>
    <row r="2" spans="1:17" s="8" customForma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5"/>
      <c r="O2" s="6"/>
      <c r="P2" s="6"/>
      <c r="Q2" s="6"/>
    </row>
    <row r="3" spans="1:17" s="8" customFormat="1" ht="15" customHeight="1" x14ac:dyDescent="0.25">
      <c r="A3" s="9" t="s">
        <v>2</v>
      </c>
      <c r="B3" s="10" t="s">
        <v>3</v>
      </c>
      <c r="C3" s="2"/>
      <c r="D3" s="2"/>
      <c r="E3" s="2"/>
      <c r="F3" s="2"/>
      <c r="G3" s="9"/>
      <c r="H3" s="10"/>
      <c r="I3" s="10"/>
      <c r="J3" s="10"/>
      <c r="K3" s="10"/>
      <c r="L3" s="2"/>
      <c r="M3" s="4"/>
      <c r="N3" s="5"/>
      <c r="O3" s="6"/>
      <c r="P3" s="6"/>
      <c r="Q3" s="6"/>
    </row>
    <row r="4" spans="1:17" s="8" customFormat="1" ht="15" customHeight="1" x14ac:dyDescent="0.25">
      <c r="A4" s="9" t="s">
        <v>4</v>
      </c>
      <c r="B4" s="2"/>
      <c r="C4" s="2"/>
      <c r="D4" s="2"/>
      <c r="E4" s="2"/>
      <c r="F4" s="2"/>
      <c r="G4" s="9"/>
      <c r="H4" s="9"/>
      <c r="I4" s="9"/>
      <c r="J4" s="9"/>
      <c r="K4" s="9"/>
      <c r="L4" s="2"/>
      <c r="M4" s="4"/>
      <c r="N4" s="5"/>
      <c r="O4" s="6"/>
      <c r="P4" s="6"/>
      <c r="Q4" s="6"/>
    </row>
    <row r="5" spans="1:17" s="8" customFormat="1" ht="15" customHeight="1" x14ac:dyDescent="0.25">
      <c r="A5" s="9" t="s">
        <v>5</v>
      </c>
      <c r="B5" s="10" t="s">
        <v>6</v>
      </c>
      <c r="C5" s="2"/>
      <c r="D5" s="2"/>
      <c r="E5" s="2"/>
      <c r="F5" s="2"/>
      <c r="G5" s="9"/>
      <c r="H5" s="10"/>
      <c r="I5" s="10"/>
      <c r="J5" s="10"/>
      <c r="K5" s="10"/>
      <c r="L5" s="2"/>
      <c r="M5" s="4"/>
      <c r="N5" s="5"/>
      <c r="O5" s="6"/>
      <c r="P5" s="6"/>
      <c r="Q5" s="6"/>
    </row>
    <row r="6" spans="1:17" s="8" customFormat="1" ht="15" customHeight="1" x14ac:dyDescent="0.25">
      <c r="A6" s="9" t="s">
        <v>7</v>
      </c>
      <c r="B6" s="10" t="s">
        <v>8</v>
      </c>
      <c r="C6" s="2"/>
      <c r="D6" s="2"/>
      <c r="E6" s="2"/>
      <c r="F6" s="2"/>
      <c r="G6" s="9"/>
      <c r="H6" s="10"/>
      <c r="I6" s="10"/>
      <c r="J6" s="10"/>
      <c r="K6" s="10"/>
      <c r="L6" s="2"/>
      <c r="M6" s="4"/>
      <c r="N6" s="5"/>
      <c r="O6" s="6"/>
      <c r="P6" s="6"/>
      <c r="Q6" s="6"/>
    </row>
    <row r="7" spans="1:17" s="8" customFormat="1" ht="15" customHeight="1" x14ac:dyDescent="0.25">
      <c r="A7" s="9" t="s">
        <v>9</v>
      </c>
      <c r="B7" s="10" t="s">
        <v>10</v>
      </c>
      <c r="C7" s="2"/>
      <c r="D7" s="2"/>
      <c r="E7" s="2"/>
      <c r="F7" s="2"/>
      <c r="G7" s="9"/>
      <c r="H7" s="10"/>
      <c r="I7" s="10"/>
      <c r="J7" s="10"/>
      <c r="K7" s="10"/>
      <c r="L7" s="2"/>
      <c r="M7" s="4"/>
      <c r="N7" s="5"/>
      <c r="O7" s="6"/>
      <c r="P7" s="6"/>
      <c r="Q7" s="6"/>
    </row>
    <row r="8" spans="1:17" s="8" customFormat="1" ht="15" customHeight="1" x14ac:dyDescent="0.25">
      <c r="A8" s="9" t="s">
        <v>11</v>
      </c>
      <c r="B8" s="10" t="s">
        <v>12</v>
      </c>
      <c r="C8" s="2"/>
      <c r="D8" s="2"/>
      <c r="E8" s="2"/>
      <c r="F8" s="2"/>
      <c r="G8" s="9"/>
      <c r="H8" s="10"/>
      <c r="I8" s="10"/>
      <c r="J8" s="10"/>
      <c r="K8" s="10"/>
      <c r="L8" s="2"/>
      <c r="M8" s="4"/>
      <c r="N8" s="5"/>
      <c r="O8" s="6"/>
      <c r="P8" s="6"/>
      <c r="Q8" s="6"/>
    </row>
    <row r="9" spans="1:17" s="8" customFormat="1" x14ac:dyDescent="0.25">
      <c r="A9" s="9" t="s">
        <v>13</v>
      </c>
      <c r="B9" s="47" t="s">
        <v>67</v>
      </c>
      <c r="C9"/>
      <c r="D9"/>
      <c r="E9"/>
      <c r="F9"/>
      <c r="G9" s="9"/>
      <c r="H9" s="11"/>
      <c r="I9" s="11"/>
      <c r="J9" s="11"/>
      <c r="K9" s="11"/>
      <c r="L9" s="2"/>
      <c r="M9" s="4"/>
      <c r="N9" s="5"/>
      <c r="O9" s="6"/>
      <c r="P9" s="6"/>
      <c r="Q9" s="6"/>
    </row>
    <row r="10" spans="1:17" s="7" customFormat="1" x14ac:dyDescent="0.25">
      <c r="A10" s="12"/>
      <c r="B10" s="3"/>
      <c r="C10" s="3"/>
      <c r="D10" s="3"/>
      <c r="E10" s="3"/>
      <c r="F10" s="3"/>
      <c r="G10" s="13" t="s">
        <v>73</v>
      </c>
      <c r="H10" s="3"/>
      <c r="I10" s="3"/>
      <c r="J10" s="3"/>
      <c r="K10" s="3"/>
      <c r="L10" s="3"/>
      <c r="M10" s="4"/>
      <c r="N10" s="5"/>
      <c r="O10" s="6"/>
      <c r="P10" s="6"/>
      <c r="Q10" s="6"/>
    </row>
    <row r="11" spans="1:17" s="7" customFormat="1" ht="48" customHeight="1" thickBot="1" x14ac:dyDescent="0.3">
      <c r="A11" s="14" t="s">
        <v>14</v>
      </c>
      <c r="B11" s="14" t="s">
        <v>15</v>
      </c>
      <c r="C11" s="15" t="s">
        <v>8</v>
      </c>
      <c r="D11" s="15" t="s">
        <v>16</v>
      </c>
      <c r="E11" s="16"/>
      <c r="F11" s="3"/>
      <c r="G11" s="15" t="s">
        <v>17</v>
      </c>
      <c r="H11" s="15" t="s">
        <v>18</v>
      </c>
      <c r="I11" s="15" t="s">
        <v>8</v>
      </c>
      <c r="J11" s="15" t="s">
        <v>16</v>
      </c>
      <c r="K11" s="15" t="s">
        <v>74</v>
      </c>
      <c r="L11" s="15" t="s">
        <v>75</v>
      </c>
      <c r="M11" s="15" t="s">
        <v>76</v>
      </c>
    </row>
    <row r="12" spans="1:17" s="7" customFormat="1" ht="15.75" thickTop="1" x14ac:dyDescent="0.25">
      <c r="A12" s="48">
        <v>2013</v>
      </c>
      <c r="B12" s="48" t="s">
        <v>19</v>
      </c>
      <c r="C12" s="17">
        <v>154794</v>
      </c>
      <c r="D12" s="17">
        <v>13181</v>
      </c>
      <c r="E12" s="18"/>
      <c r="F12" s="3"/>
      <c r="G12" s="19">
        <v>41275</v>
      </c>
      <c r="H12" s="19">
        <v>42339</v>
      </c>
      <c r="I12" s="20">
        <f>SUM(C12:C47)</f>
        <v>5621291</v>
      </c>
      <c r="J12" s="20">
        <f t="shared" ref="I12:J15" si="0">SUM(D12:D47)</f>
        <v>352471</v>
      </c>
      <c r="K12" s="21">
        <f>J12/I12</f>
        <v>6.2702855980948144E-2</v>
      </c>
      <c r="L12" s="21">
        <f>K12*1.2</f>
        <v>7.5243427177137764E-2</v>
      </c>
      <c r="M12" s="22">
        <f>ROUND(120*TRUNC(J12/I12,4),1)</f>
        <v>7.5</v>
      </c>
    </row>
    <row r="13" spans="1:17" s="7" customFormat="1" x14ac:dyDescent="0.25">
      <c r="A13" s="48">
        <v>2013</v>
      </c>
      <c r="B13" s="48" t="s">
        <v>20</v>
      </c>
      <c r="C13" s="17">
        <v>154727</v>
      </c>
      <c r="D13" s="17">
        <v>12500</v>
      </c>
      <c r="E13" s="18"/>
      <c r="F13" s="3"/>
      <c r="G13" s="19">
        <v>41306</v>
      </c>
      <c r="H13" s="19">
        <v>42370</v>
      </c>
      <c r="I13" s="20">
        <f t="shared" si="0"/>
        <v>5623844</v>
      </c>
      <c r="J13" s="20">
        <f t="shared" si="0"/>
        <v>347599</v>
      </c>
      <c r="K13" s="21">
        <f t="shared" ref="K13:K15" si="1">J13/I13</f>
        <v>6.1808080024979353E-2</v>
      </c>
      <c r="L13" s="21">
        <f t="shared" ref="L13:L15" si="2">K13*1.2</f>
        <v>7.4169696029975224E-2</v>
      </c>
      <c r="M13" s="22">
        <f t="shared" ref="M13:M15" si="3">ROUND(120*TRUNC(J13/I13,4),1)</f>
        <v>7.4</v>
      </c>
    </row>
    <row r="14" spans="1:17" s="7" customFormat="1" x14ac:dyDescent="0.25">
      <c r="A14" s="48">
        <v>2013</v>
      </c>
      <c r="B14" s="48" t="s">
        <v>21</v>
      </c>
      <c r="C14" s="17">
        <v>154512</v>
      </c>
      <c r="D14" s="17">
        <v>11815</v>
      </c>
      <c r="E14" s="18"/>
      <c r="F14" s="3"/>
      <c r="G14" s="19">
        <v>41334</v>
      </c>
      <c r="H14" s="19">
        <v>42401</v>
      </c>
      <c r="I14" s="20">
        <f t="shared" si="0"/>
        <v>5627396</v>
      </c>
      <c r="J14" s="20">
        <f t="shared" si="0"/>
        <v>343318</v>
      </c>
      <c r="K14" s="21">
        <f t="shared" si="1"/>
        <v>6.1008324276450421E-2</v>
      </c>
      <c r="L14" s="21">
        <f t="shared" si="2"/>
        <v>7.3209989131740497E-2</v>
      </c>
      <c r="M14" s="22">
        <f t="shared" si="3"/>
        <v>7.3</v>
      </c>
    </row>
    <row r="15" spans="1:17" s="7" customFormat="1" x14ac:dyDescent="0.25">
      <c r="A15" s="48">
        <v>2013</v>
      </c>
      <c r="B15" s="48" t="s">
        <v>22</v>
      </c>
      <c r="C15" s="17">
        <v>154739</v>
      </c>
      <c r="D15" s="17">
        <v>11014</v>
      </c>
      <c r="E15" s="18"/>
      <c r="F15" s="3"/>
      <c r="G15" s="19">
        <v>41365</v>
      </c>
      <c r="H15" s="19">
        <v>42430</v>
      </c>
      <c r="I15" s="20">
        <f t="shared" si="0"/>
        <v>5631738</v>
      </c>
      <c r="J15" s="20">
        <f t="shared" si="0"/>
        <v>339619</v>
      </c>
      <c r="K15" s="21">
        <f t="shared" si="1"/>
        <v>6.0304474391386816E-2</v>
      </c>
      <c r="L15" s="21">
        <f t="shared" si="2"/>
        <v>7.2365369269664179E-2</v>
      </c>
      <c r="M15" s="22">
        <f t="shared" si="3"/>
        <v>7.2</v>
      </c>
    </row>
    <row r="16" spans="1:17" s="7" customFormat="1" x14ac:dyDescent="0.25">
      <c r="A16" s="48">
        <v>2013</v>
      </c>
      <c r="B16" s="48" t="s">
        <v>23</v>
      </c>
      <c r="C16" s="17">
        <v>155734</v>
      </c>
      <c r="D16" s="17">
        <v>11302</v>
      </c>
      <c r="E16" s="18"/>
      <c r="F16" s="3"/>
      <c r="G16" s="19"/>
      <c r="H16" s="19"/>
      <c r="I16" s="20"/>
      <c r="J16" s="20"/>
      <c r="K16" s="21"/>
      <c r="L16" s="21"/>
      <c r="M16" s="22"/>
    </row>
    <row r="17" spans="1:13" s="7" customFormat="1" x14ac:dyDescent="0.25">
      <c r="A17" s="48">
        <v>2013</v>
      </c>
      <c r="B17" s="48" t="s">
        <v>24</v>
      </c>
      <c r="C17" s="17">
        <v>157089</v>
      </c>
      <c r="D17" s="17">
        <v>12248</v>
      </c>
      <c r="E17" s="18"/>
      <c r="F17" s="3"/>
      <c r="G17" s="19"/>
      <c r="H17" s="19"/>
      <c r="I17" s="23"/>
      <c r="J17" s="23"/>
      <c r="K17" s="21"/>
      <c r="L17" s="21"/>
      <c r="M17" s="22"/>
    </row>
    <row r="18" spans="1:13" s="7" customFormat="1" x14ac:dyDescent="0.25">
      <c r="A18" s="48">
        <v>2013</v>
      </c>
      <c r="B18" s="48" t="s">
        <v>25</v>
      </c>
      <c r="C18" s="17">
        <v>157196</v>
      </c>
      <c r="D18" s="17">
        <v>12083</v>
      </c>
      <c r="E18" s="18"/>
      <c r="F18" s="3"/>
      <c r="G18" s="19"/>
      <c r="H18" s="19"/>
      <c r="I18" s="23"/>
      <c r="J18" s="23"/>
      <c r="K18" s="21"/>
      <c r="L18" s="21"/>
      <c r="M18" s="22"/>
    </row>
    <row r="19" spans="1:13" s="7" customFormat="1" x14ac:dyDescent="0.25">
      <c r="A19" s="48">
        <v>2013</v>
      </c>
      <c r="B19" s="48" t="s">
        <v>26</v>
      </c>
      <c r="C19" s="17">
        <v>155971</v>
      </c>
      <c r="D19" s="17">
        <v>11462</v>
      </c>
      <c r="E19" s="18"/>
      <c r="F19" s="3"/>
      <c r="G19" s="19"/>
      <c r="H19" s="19"/>
      <c r="I19" s="23"/>
      <c r="J19" s="23"/>
      <c r="K19" s="21"/>
      <c r="L19" s="21"/>
      <c r="M19" s="22"/>
    </row>
    <row r="20" spans="1:13" s="7" customFormat="1" x14ac:dyDescent="0.25">
      <c r="A20" s="48">
        <v>2013</v>
      </c>
      <c r="B20" s="48" t="s">
        <v>27</v>
      </c>
      <c r="C20" s="17">
        <v>155536</v>
      </c>
      <c r="D20" s="17">
        <v>10885</v>
      </c>
      <c r="E20" s="18"/>
      <c r="F20" s="3"/>
      <c r="G20" s="19"/>
      <c r="H20" s="19"/>
      <c r="I20" s="23"/>
      <c r="J20" s="23"/>
      <c r="K20" s="21"/>
      <c r="L20" s="21"/>
      <c r="M20" s="22"/>
    </row>
    <row r="21" spans="1:13" s="7" customFormat="1" x14ac:dyDescent="0.25">
      <c r="A21" s="48">
        <v>2013</v>
      </c>
      <c r="B21" s="48" t="s">
        <v>28</v>
      </c>
      <c r="C21" s="17">
        <v>154918</v>
      </c>
      <c r="D21" s="17">
        <v>10773</v>
      </c>
      <c r="E21" s="18"/>
      <c r="F21" s="3"/>
      <c r="G21" s="3"/>
      <c r="H21" s="3"/>
      <c r="I21" s="3"/>
      <c r="J21" s="3"/>
      <c r="K21" s="3"/>
      <c r="L21" s="3"/>
      <c r="M21" s="3"/>
    </row>
    <row r="22" spans="1:13" s="7" customFormat="1" x14ac:dyDescent="0.25">
      <c r="A22" s="48">
        <v>2013</v>
      </c>
      <c r="B22" s="48" t="s">
        <v>29</v>
      </c>
      <c r="C22" s="17">
        <v>155046</v>
      </c>
      <c r="D22" s="17">
        <v>10271</v>
      </c>
      <c r="E22" s="18"/>
      <c r="F22" s="3"/>
      <c r="G22" s="3"/>
      <c r="H22" s="3"/>
      <c r="I22" s="3"/>
      <c r="J22" s="3"/>
      <c r="K22" s="24"/>
      <c r="L22" s="24"/>
      <c r="M22" s="24"/>
    </row>
    <row r="23" spans="1:13" s="7" customFormat="1" x14ac:dyDescent="0.25">
      <c r="A23" s="48">
        <v>2013</v>
      </c>
      <c r="B23" s="48" t="s">
        <v>30</v>
      </c>
      <c r="C23" s="17">
        <v>154408</v>
      </c>
      <c r="D23" s="17">
        <v>9984</v>
      </c>
      <c r="E23" s="18"/>
      <c r="F23" s="3"/>
      <c r="G23" s="3"/>
      <c r="H23" s="3"/>
      <c r="I23" s="3"/>
      <c r="J23" s="3"/>
      <c r="K23" s="3"/>
      <c r="L23" s="3"/>
      <c r="M23" s="3"/>
    </row>
    <row r="24" spans="1:13" s="7" customFormat="1" x14ac:dyDescent="0.25">
      <c r="A24" s="48">
        <v>2014</v>
      </c>
      <c r="B24" s="48" t="s">
        <v>19</v>
      </c>
      <c r="C24" s="17">
        <v>154381</v>
      </c>
      <c r="D24" s="17">
        <v>10855</v>
      </c>
      <c r="E24" s="18"/>
      <c r="F24" s="3"/>
      <c r="G24" s="3"/>
      <c r="H24" s="3"/>
      <c r="I24" s="3"/>
      <c r="J24" s="3"/>
      <c r="K24" s="3"/>
      <c r="L24" s="3"/>
      <c r="M24" s="3"/>
    </row>
    <row r="25" spans="1:13" s="7" customFormat="1" x14ac:dyDescent="0.25">
      <c r="A25" s="48">
        <v>2014</v>
      </c>
      <c r="B25" s="48" t="s">
        <v>20</v>
      </c>
      <c r="C25" s="17">
        <v>155027</v>
      </c>
      <c r="D25" s="17">
        <v>10893</v>
      </c>
      <c r="E25" s="18"/>
      <c r="F25" s="3"/>
      <c r="G25" s="3"/>
      <c r="H25" s="3"/>
      <c r="I25" s="3"/>
      <c r="J25" s="3"/>
      <c r="K25" s="3"/>
      <c r="L25" s="3"/>
      <c r="M25" s="3"/>
    </row>
    <row r="26" spans="1:13" s="7" customFormat="1" x14ac:dyDescent="0.25">
      <c r="A26" s="48">
        <v>2014</v>
      </c>
      <c r="B26" s="48" t="s">
        <v>21</v>
      </c>
      <c r="C26" s="17">
        <v>155627</v>
      </c>
      <c r="D26" s="17">
        <v>10537</v>
      </c>
      <c r="E26" s="18"/>
      <c r="F26" s="3"/>
      <c r="G26" s="3"/>
      <c r="H26" s="3"/>
      <c r="I26" s="3"/>
      <c r="J26" s="3"/>
      <c r="K26" s="3"/>
      <c r="L26" s="3"/>
      <c r="M26" s="3"/>
    </row>
    <row r="27" spans="1:13" s="7" customFormat="1" x14ac:dyDescent="0.25">
      <c r="A27" s="48">
        <v>2014</v>
      </c>
      <c r="B27" s="48" t="s">
        <v>22</v>
      </c>
      <c r="C27" s="17">
        <v>154845</v>
      </c>
      <c r="D27" s="17">
        <v>9079</v>
      </c>
      <c r="E27" s="18"/>
      <c r="F27" s="3"/>
      <c r="G27" s="3"/>
      <c r="H27" s="3"/>
      <c r="I27" s="3"/>
      <c r="J27" s="3"/>
      <c r="K27" s="3"/>
      <c r="L27" s="3"/>
      <c r="M27" s="3"/>
    </row>
    <row r="28" spans="1:13" s="7" customFormat="1" x14ac:dyDescent="0.25">
      <c r="A28" s="48">
        <v>2014</v>
      </c>
      <c r="B28" s="48" t="s">
        <v>23</v>
      </c>
      <c r="C28" s="17">
        <v>155841</v>
      </c>
      <c r="D28" s="17">
        <v>9443</v>
      </c>
      <c r="E28" s="18"/>
      <c r="F28" s="3"/>
      <c r="G28" s="3"/>
      <c r="H28" s="3"/>
      <c r="I28" s="3"/>
      <c r="J28" s="3"/>
      <c r="K28" s="3"/>
      <c r="L28" s="3"/>
      <c r="M28" s="3"/>
    </row>
    <row r="29" spans="1:13" s="7" customFormat="1" x14ac:dyDescent="0.25">
      <c r="A29" s="48">
        <v>2014</v>
      </c>
      <c r="B29" s="48" t="s">
        <v>24</v>
      </c>
      <c r="C29" s="17">
        <v>156997</v>
      </c>
      <c r="D29" s="17">
        <v>9893</v>
      </c>
      <c r="E29" s="18"/>
      <c r="F29" s="3"/>
      <c r="G29" s="3"/>
      <c r="H29" s="3"/>
      <c r="I29" s="3"/>
      <c r="J29" s="3"/>
      <c r="K29" s="3"/>
      <c r="L29" s="3"/>
      <c r="M29" s="3"/>
    </row>
    <row r="30" spans="1:13" s="7" customFormat="1" x14ac:dyDescent="0.25">
      <c r="A30" s="48">
        <v>2014</v>
      </c>
      <c r="B30" s="48" t="s">
        <v>25</v>
      </c>
      <c r="C30" s="17">
        <v>157573</v>
      </c>
      <c r="D30" s="17">
        <v>10307</v>
      </c>
      <c r="E30" s="18"/>
      <c r="F30" s="3"/>
      <c r="G30" s="3"/>
      <c r="H30" s="3"/>
      <c r="I30" s="3"/>
      <c r="J30" s="3"/>
      <c r="K30" s="3"/>
      <c r="L30" s="3"/>
      <c r="M30" s="3"/>
    </row>
    <row r="31" spans="1:13" s="7" customFormat="1" x14ac:dyDescent="0.25">
      <c r="A31" s="48">
        <v>2014</v>
      </c>
      <c r="B31" s="48" t="s">
        <v>26</v>
      </c>
      <c r="C31" s="17">
        <v>156434</v>
      </c>
      <c r="D31" s="17">
        <v>9787</v>
      </c>
      <c r="E31" s="18"/>
      <c r="F31" s="3"/>
      <c r="G31" s="3"/>
      <c r="H31" s="3"/>
      <c r="I31" s="3"/>
      <c r="J31" s="3"/>
      <c r="K31" s="3"/>
      <c r="L31" s="3"/>
      <c r="M31" s="3"/>
    </row>
    <row r="32" spans="1:13" s="7" customFormat="1" x14ac:dyDescent="0.25">
      <c r="A32" s="48">
        <v>2014</v>
      </c>
      <c r="B32" s="48" t="s">
        <v>27</v>
      </c>
      <c r="C32" s="17">
        <v>155903</v>
      </c>
      <c r="D32" s="17">
        <v>8962</v>
      </c>
      <c r="E32" s="18"/>
      <c r="F32" s="3"/>
      <c r="G32" s="3"/>
      <c r="H32" s="3"/>
      <c r="I32" s="3"/>
      <c r="J32" s="3"/>
      <c r="K32" s="3"/>
      <c r="L32" s="3"/>
      <c r="M32" s="3"/>
    </row>
    <row r="33" spans="1:17" s="7" customFormat="1" x14ac:dyDescent="0.25">
      <c r="A33" s="48">
        <v>2014</v>
      </c>
      <c r="B33" s="48" t="s">
        <v>28</v>
      </c>
      <c r="C33" s="17">
        <v>156616</v>
      </c>
      <c r="D33" s="17">
        <v>8680</v>
      </c>
      <c r="E33" s="18"/>
      <c r="F33" s="3"/>
      <c r="G33" s="3"/>
      <c r="H33" s="3"/>
      <c r="I33" s="3"/>
      <c r="J33" s="3"/>
      <c r="K33" s="3"/>
      <c r="L33" s="3"/>
      <c r="M33" s="3"/>
    </row>
    <row r="34" spans="1:17" s="7" customFormat="1" x14ac:dyDescent="0.25">
      <c r="A34" s="48">
        <v>2014</v>
      </c>
      <c r="B34" s="48" t="s">
        <v>29</v>
      </c>
      <c r="C34" s="17">
        <v>156297</v>
      </c>
      <c r="D34" s="17">
        <v>8630</v>
      </c>
      <c r="E34" s="18"/>
      <c r="F34" s="3"/>
      <c r="G34" s="3"/>
      <c r="H34" s="3"/>
      <c r="I34" s="3"/>
      <c r="J34" s="3"/>
      <c r="K34" s="3"/>
      <c r="L34" s="3"/>
      <c r="M34" s="3"/>
    </row>
    <row r="35" spans="1:17" s="7" customFormat="1" x14ac:dyDescent="0.25">
      <c r="A35" s="48">
        <v>2014</v>
      </c>
      <c r="B35" s="48" t="s">
        <v>30</v>
      </c>
      <c r="C35" s="17">
        <v>155521</v>
      </c>
      <c r="D35" s="17">
        <v>8331</v>
      </c>
      <c r="E35" s="18"/>
      <c r="F35" s="3"/>
      <c r="G35" s="3"/>
      <c r="H35" s="3"/>
      <c r="I35" s="3"/>
      <c r="J35" s="3"/>
      <c r="K35" s="3"/>
      <c r="L35" s="3"/>
      <c r="M35" s="3"/>
    </row>
    <row r="36" spans="1:17" s="7" customFormat="1" x14ac:dyDescent="0.25">
      <c r="A36" s="48">
        <v>2015</v>
      </c>
      <c r="B36" s="48" t="s">
        <v>19</v>
      </c>
      <c r="C36" s="17">
        <v>156050</v>
      </c>
      <c r="D36" s="17">
        <v>9498</v>
      </c>
      <c r="E36" s="18"/>
      <c r="F36" s="3"/>
      <c r="G36" s="3"/>
      <c r="H36" s="3"/>
      <c r="I36" s="3"/>
      <c r="J36" s="3"/>
      <c r="K36" s="3"/>
      <c r="L36" s="3"/>
      <c r="M36" s="3"/>
    </row>
    <row r="37" spans="1:17" s="7" customFormat="1" x14ac:dyDescent="0.25">
      <c r="A37" s="48">
        <v>2015</v>
      </c>
      <c r="B37" s="48" t="s">
        <v>20</v>
      </c>
      <c r="C37" s="17">
        <v>156213</v>
      </c>
      <c r="D37" s="17">
        <v>9095</v>
      </c>
      <c r="E37" s="18"/>
      <c r="F37" s="3"/>
      <c r="G37" s="3"/>
      <c r="H37" s="3"/>
      <c r="I37" s="3"/>
      <c r="J37" s="3"/>
      <c r="K37" s="3"/>
      <c r="L37" s="3"/>
      <c r="M37" s="3"/>
    </row>
    <row r="38" spans="1:17" s="7" customFormat="1" x14ac:dyDescent="0.25">
      <c r="A38" s="48">
        <v>2015</v>
      </c>
      <c r="B38" s="48" t="s">
        <v>21</v>
      </c>
      <c r="C38" s="17">
        <v>156318</v>
      </c>
      <c r="D38" s="17">
        <v>8682</v>
      </c>
      <c r="E38" s="18"/>
      <c r="F38" s="3"/>
      <c r="G38" s="3"/>
      <c r="H38" s="3"/>
      <c r="I38" s="3"/>
      <c r="J38" s="3"/>
      <c r="K38" s="3"/>
      <c r="L38" s="3"/>
      <c r="M38" s="3"/>
    </row>
    <row r="39" spans="1:17" x14ac:dyDescent="0.25">
      <c r="A39" s="48">
        <v>2015</v>
      </c>
      <c r="B39" s="48" t="s">
        <v>22</v>
      </c>
      <c r="C39" s="17">
        <v>156554</v>
      </c>
      <c r="D39" s="17">
        <v>7966</v>
      </c>
      <c r="G39" s="26"/>
      <c r="H39" s="26"/>
      <c r="I39" s="26"/>
      <c r="J39" s="27"/>
      <c r="N39" s="29"/>
      <c r="O39" s="30"/>
      <c r="P39" s="30"/>
      <c r="Q39" s="30"/>
    </row>
    <row r="40" spans="1:17" x14ac:dyDescent="0.25">
      <c r="A40" s="48">
        <v>2015</v>
      </c>
      <c r="B40" s="48" t="s">
        <v>23</v>
      </c>
      <c r="C40" s="17">
        <v>157719</v>
      </c>
      <c r="D40" s="17">
        <v>8370</v>
      </c>
      <c r="G40" s="26"/>
      <c r="H40" s="26"/>
      <c r="I40" s="26"/>
      <c r="J40" s="27"/>
      <c r="N40" s="29"/>
      <c r="O40" s="30"/>
      <c r="P40" s="30"/>
      <c r="Q40" s="30"/>
    </row>
    <row r="41" spans="1:17" x14ac:dyDescent="0.25">
      <c r="A41" s="48">
        <v>2015</v>
      </c>
      <c r="B41" s="48" t="s">
        <v>24</v>
      </c>
      <c r="C41" s="17">
        <v>158283</v>
      </c>
      <c r="D41" s="17">
        <v>8638</v>
      </c>
      <c r="G41" s="26"/>
      <c r="H41" s="26"/>
      <c r="I41" s="26"/>
      <c r="J41" s="27"/>
      <c r="N41" s="29"/>
      <c r="O41" s="30"/>
      <c r="P41" s="30"/>
      <c r="Q41" s="30"/>
    </row>
    <row r="42" spans="1:17" x14ac:dyDescent="0.25">
      <c r="A42" s="48">
        <v>2015</v>
      </c>
      <c r="B42" s="48" t="s">
        <v>25</v>
      </c>
      <c r="C42" s="17">
        <v>158527</v>
      </c>
      <c r="D42" s="17">
        <v>8805</v>
      </c>
      <c r="G42" s="26"/>
      <c r="H42" s="26"/>
      <c r="I42" s="26"/>
      <c r="J42" s="27"/>
      <c r="N42" s="29"/>
      <c r="O42" s="30"/>
      <c r="P42" s="30"/>
      <c r="Q42" s="30"/>
    </row>
    <row r="43" spans="1:17" x14ac:dyDescent="0.25">
      <c r="A43" s="48">
        <v>2015</v>
      </c>
      <c r="B43" s="48" t="s">
        <v>26</v>
      </c>
      <c r="C43" s="17">
        <v>157390</v>
      </c>
      <c r="D43" s="17">
        <v>8162</v>
      </c>
      <c r="G43" s="26"/>
      <c r="H43" s="26"/>
      <c r="I43" s="26"/>
      <c r="J43" s="27"/>
      <c r="N43" s="29"/>
      <c r="O43" s="30"/>
      <c r="P43" s="30"/>
      <c r="Q43" s="30"/>
    </row>
    <row r="44" spans="1:17" x14ac:dyDescent="0.25">
      <c r="A44" s="48">
        <v>2015</v>
      </c>
      <c r="B44" s="48" t="s">
        <v>27</v>
      </c>
      <c r="C44" s="17">
        <v>156607</v>
      </c>
      <c r="D44" s="17">
        <v>7628</v>
      </c>
      <c r="G44" s="26"/>
      <c r="H44" s="26"/>
      <c r="I44" s="26"/>
      <c r="J44" s="27"/>
      <c r="N44" s="29"/>
      <c r="O44" s="30"/>
      <c r="P44" s="30"/>
      <c r="Q44" s="30"/>
    </row>
    <row r="45" spans="1:17" x14ac:dyDescent="0.25">
      <c r="A45" s="48">
        <v>2015</v>
      </c>
      <c r="B45" s="48" t="s">
        <v>28</v>
      </c>
      <c r="C45" s="17">
        <v>157313</v>
      </c>
      <c r="D45" s="17">
        <v>7597</v>
      </c>
      <c r="G45" s="26"/>
      <c r="H45" s="26"/>
      <c r="I45" s="26"/>
      <c r="J45" s="27"/>
      <c r="N45" s="29"/>
      <c r="O45" s="30"/>
      <c r="P45" s="30"/>
      <c r="Q45" s="30"/>
    </row>
    <row r="46" spans="1:17" x14ac:dyDescent="0.25">
      <c r="A46" s="48">
        <v>2015</v>
      </c>
      <c r="B46" s="48" t="s">
        <v>29</v>
      </c>
      <c r="C46" s="17">
        <v>157340</v>
      </c>
      <c r="D46" s="17">
        <v>7573</v>
      </c>
      <c r="G46" s="26"/>
      <c r="H46" s="26"/>
      <c r="I46" s="26"/>
      <c r="J46" s="27"/>
      <c r="N46" s="29"/>
      <c r="O46" s="30"/>
      <c r="P46" s="30"/>
      <c r="Q46" s="30"/>
    </row>
    <row r="47" spans="1:17" x14ac:dyDescent="0.25">
      <c r="A47" s="48">
        <v>2015</v>
      </c>
      <c r="B47" s="48" t="s">
        <v>30</v>
      </c>
      <c r="C47" s="17">
        <v>157245</v>
      </c>
      <c r="D47" s="17">
        <v>7542</v>
      </c>
      <c r="G47" s="26"/>
      <c r="H47" s="26"/>
      <c r="I47" s="26"/>
      <c r="J47" s="27"/>
      <c r="N47" s="29"/>
      <c r="O47" s="30"/>
      <c r="P47" s="30"/>
      <c r="Q47" s="30"/>
    </row>
    <row r="48" spans="1:17" x14ac:dyDescent="0.25">
      <c r="A48" s="48">
        <v>2016</v>
      </c>
      <c r="B48" s="48" t="s">
        <v>19</v>
      </c>
      <c r="C48" s="17">
        <v>157347</v>
      </c>
      <c r="D48" s="17">
        <v>8309</v>
      </c>
    </row>
    <row r="49" spans="1:4" x14ac:dyDescent="0.25">
      <c r="A49" s="48">
        <v>2016</v>
      </c>
      <c r="B49" s="48" t="s">
        <v>20</v>
      </c>
      <c r="C49" s="17">
        <v>158279</v>
      </c>
      <c r="D49" s="17">
        <v>8219</v>
      </c>
    </row>
    <row r="50" spans="1:4" x14ac:dyDescent="0.25">
      <c r="A50" s="48">
        <v>2016</v>
      </c>
      <c r="B50" s="48" t="s">
        <v>21</v>
      </c>
      <c r="C50" s="17">
        <v>158854</v>
      </c>
      <c r="D50" s="17">
        <v>8116</v>
      </c>
    </row>
    <row r="51" spans="1:4" x14ac:dyDescent="0.25">
      <c r="A51" s="48">
        <v>2016</v>
      </c>
      <c r="B51" s="48" t="s">
        <v>22</v>
      </c>
      <c r="C51" s="17">
        <v>158488</v>
      </c>
      <c r="D51" s="17">
        <v>7413</v>
      </c>
    </row>
  </sheetData>
  <pageMargins left="0.7" right="0.7" top="0.75" bottom="0.75" header="0.3" footer="0.3"/>
  <pageSetup paperSize="0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1"/>
  <sheetViews>
    <sheetView workbookViewId="0">
      <selection activeCell="K15" sqref="K15"/>
    </sheetView>
  </sheetViews>
  <sheetFormatPr defaultRowHeight="15" x14ac:dyDescent="0.25"/>
  <cols>
    <col min="1" max="1" width="16" style="66" customWidth="1"/>
    <col min="2" max="2" width="9" style="66" customWidth="1"/>
    <col min="3" max="3" width="14" style="66" customWidth="1"/>
    <col min="4" max="4" width="15" style="66" customWidth="1"/>
    <col min="5" max="5" width="15.85546875" style="66" customWidth="1"/>
    <col min="6" max="7" width="9.140625" style="66"/>
    <col min="8" max="11" width="17.85546875" style="66" customWidth="1"/>
    <col min="12" max="12" width="23.42578125" style="66" customWidth="1"/>
    <col min="13" max="13" width="9.140625" style="66"/>
    <col min="14" max="16384" width="9.140625" style="33"/>
  </cols>
  <sheetData>
    <row r="1" spans="1:13" x14ac:dyDescent="0.25">
      <c r="A1" s="79" t="s">
        <v>31</v>
      </c>
      <c r="B1" s="77"/>
      <c r="C1" s="77"/>
      <c r="D1" s="77"/>
      <c r="E1" s="77"/>
    </row>
    <row r="2" spans="1:13" x14ac:dyDescent="0.25">
      <c r="A2" s="79" t="s">
        <v>1</v>
      </c>
      <c r="B2" s="77"/>
      <c r="C2" s="77"/>
      <c r="D2" s="77"/>
      <c r="E2" s="77"/>
    </row>
    <row r="3" spans="1:13" x14ac:dyDescent="0.25">
      <c r="A3" s="68" t="s">
        <v>2</v>
      </c>
      <c r="B3" s="76" t="s">
        <v>41</v>
      </c>
      <c r="C3" s="77"/>
      <c r="D3" s="77"/>
      <c r="E3" s="77"/>
    </row>
    <row r="4" spans="1:13" x14ac:dyDescent="0.25">
      <c r="A4" s="80" t="s">
        <v>4</v>
      </c>
      <c r="B4" s="77"/>
      <c r="C4" s="77"/>
      <c r="D4" s="77"/>
      <c r="E4" s="77"/>
    </row>
    <row r="5" spans="1:13" x14ac:dyDescent="0.25">
      <c r="A5" s="68" t="s">
        <v>32</v>
      </c>
      <c r="B5" s="76" t="s">
        <v>33</v>
      </c>
      <c r="C5" s="77"/>
      <c r="D5" s="77"/>
      <c r="E5" s="77"/>
    </row>
    <row r="6" spans="1:13" x14ac:dyDescent="0.25">
      <c r="A6" s="68" t="s">
        <v>34</v>
      </c>
      <c r="B6" s="76" t="s">
        <v>35</v>
      </c>
      <c r="C6" s="77"/>
      <c r="D6" s="77"/>
      <c r="E6" s="77"/>
    </row>
    <row r="7" spans="1:13" ht="30" x14ac:dyDescent="0.25">
      <c r="A7" s="68" t="s">
        <v>36</v>
      </c>
      <c r="B7" s="76" t="s">
        <v>33</v>
      </c>
      <c r="C7" s="77"/>
      <c r="D7" s="77"/>
      <c r="E7" s="77"/>
    </row>
    <row r="8" spans="1:13" x14ac:dyDescent="0.25">
      <c r="A8" s="68" t="s">
        <v>13</v>
      </c>
      <c r="B8" s="78" t="s">
        <v>67</v>
      </c>
      <c r="C8" s="77"/>
      <c r="D8" s="77"/>
      <c r="E8" s="77"/>
    </row>
    <row r="9" spans="1:13" s="46" customFormat="1" x14ac:dyDescent="0.25">
      <c r="A9" s="68"/>
      <c r="B9" s="67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</row>
    <row r="10" spans="1:13" x14ac:dyDescent="0.25">
      <c r="H10" s="57" t="s">
        <v>72</v>
      </c>
    </row>
    <row r="11" spans="1:13" ht="30.75" thickBot="1" x14ac:dyDescent="0.3">
      <c r="A11" s="53" t="s">
        <v>14</v>
      </c>
      <c r="B11" s="53" t="s">
        <v>37</v>
      </c>
      <c r="C11" s="54" t="s">
        <v>38</v>
      </c>
      <c r="D11" s="54" t="s">
        <v>39</v>
      </c>
      <c r="E11" s="54" t="s">
        <v>40</v>
      </c>
      <c r="H11" s="15" t="s">
        <v>17</v>
      </c>
      <c r="I11" s="15" t="s">
        <v>18</v>
      </c>
      <c r="J11" s="15" t="s">
        <v>42</v>
      </c>
      <c r="K11" s="15" t="s">
        <v>16</v>
      </c>
      <c r="L11" s="15" t="s">
        <v>77</v>
      </c>
    </row>
    <row r="12" spans="1:13" ht="15.75" thickTop="1" x14ac:dyDescent="0.25">
      <c r="A12" s="65">
        <v>2013</v>
      </c>
      <c r="B12" s="65" t="s">
        <v>19</v>
      </c>
      <c r="C12" s="55">
        <v>1380790</v>
      </c>
      <c r="D12" s="55">
        <v>149040</v>
      </c>
      <c r="E12" s="56">
        <v>10.8</v>
      </c>
      <c r="H12" s="19">
        <v>41275</v>
      </c>
      <c r="I12" s="19">
        <v>42339</v>
      </c>
      <c r="J12" s="58">
        <f t="shared" ref="J12:K15" si="0">SUM(C12:C47)</f>
        <v>50553872</v>
      </c>
      <c r="K12" s="58">
        <f t="shared" si="0"/>
        <v>4072305</v>
      </c>
      <c r="L12" s="66">
        <f>ROUND(TRUNC((K12/J12),4)*100,1)</f>
        <v>8.1</v>
      </c>
    </row>
    <row r="13" spans="1:13" x14ac:dyDescent="0.25">
      <c r="A13" s="65">
        <v>2013</v>
      </c>
      <c r="B13" s="65" t="s">
        <v>20</v>
      </c>
      <c r="C13" s="55">
        <v>1384958</v>
      </c>
      <c r="D13" s="55">
        <v>143348</v>
      </c>
      <c r="E13" s="56">
        <v>10.4</v>
      </c>
      <c r="H13" s="19">
        <v>41306</v>
      </c>
      <c r="I13" s="19">
        <v>42370</v>
      </c>
      <c r="J13" s="58">
        <f t="shared" si="0"/>
        <v>50599154</v>
      </c>
      <c r="K13" s="58">
        <f t="shared" si="0"/>
        <v>4016315</v>
      </c>
      <c r="L13" s="66">
        <f t="shared" ref="L13:L15" si="1">ROUND(TRUNC((K13/J13),4)*100,1)</f>
        <v>7.9</v>
      </c>
    </row>
    <row r="14" spans="1:13" x14ac:dyDescent="0.25">
      <c r="A14" s="65">
        <v>2013</v>
      </c>
      <c r="B14" s="65" t="s">
        <v>21</v>
      </c>
      <c r="C14" s="55">
        <v>1382088</v>
      </c>
      <c r="D14" s="55">
        <v>139661</v>
      </c>
      <c r="E14" s="56">
        <v>10.1</v>
      </c>
      <c r="H14" s="19">
        <v>41334</v>
      </c>
      <c r="I14" s="19">
        <v>42401</v>
      </c>
      <c r="J14" s="58">
        <f t="shared" si="0"/>
        <v>50640048</v>
      </c>
      <c r="K14" s="58">
        <f t="shared" si="0"/>
        <v>3953604</v>
      </c>
      <c r="L14" s="66">
        <f t="shared" si="1"/>
        <v>7.8</v>
      </c>
    </row>
    <row r="15" spans="1:13" x14ac:dyDescent="0.25">
      <c r="A15" s="65">
        <v>2013</v>
      </c>
      <c r="B15" s="65" t="s">
        <v>22</v>
      </c>
      <c r="C15" s="55">
        <v>1382095</v>
      </c>
      <c r="D15" s="55">
        <v>135506</v>
      </c>
      <c r="E15" s="56">
        <v>9.8000000000000007</v>
      </c>
      <c r="H15" s="19">
        <v>41365</v>
      </c>
      <c r="I15" s="19">
        <v>42430</v>
      </c>
      <c r="J15" s="58">
        <f t="shared" si="0"/>
        <v>50691269</v>
      </c>
      <c r="K15" s="58">
        <f t="shared" si="0"/>
        <v>3899022</v>
      </c>
      <c r="L15" s="66">
        <f t="shared" si="1"/>
        <v>7.7</v>
      </c>
    </row>
    <row r="16" spans="1:13" x14ac:dyDescent="0.25">
      <c r="A16" s="65">
        <v>2013</v>
      </c>
      <c r="B16" s="65" t="s">
        <v>23</v>
      </c>
      <c r="C16" s="55">
        <v>1385873</v>
      </c>
      <c r="D16" s="55">
        <v>132381</v>
      </c>
      <c r="E16" s="56">
        <v>9.6</v>
      </c>
    </row>
    <row r="17" spans="1:5" x14ac:dyDescent="0.25">
      <c r="A17" s="65">
        <v>2013</v>
      </c>
      <c r="B17" s="65" t="s">
        <v>24</v>
      </c>
      <c r="C17" s="55">
        <v>1391071</v>
      </c>
      <c r="D17" s="55">
        <v>136975</v>
      </c>
      <c r="E17" s="56">
        <v>9.8000000000000007</v>
      </c>
    </row>
    <row r="18" spans="1:5" x14ac:dyDescent="0.25">
      <c r="A18" s="65">
        <v>2013</v>
      </c>
      <c r="B18" s="65" t="s">
        <v>25</v>
      </c>
      <c r="C18" s="55">
        <v>1393998</v>
      </c>
      <c r="D18" s="55">
        <v>134858</v>
      </c>
      <c r="E18" s="56">
        <v>9.6999999999999993</v>
      </c>
    </row>
    <row r="19" spans="1:5" x14ac:dyDescent="0.25">
      <c r="A19" s="65">
        <v>2013</v>
      </c>
      <c r="B19" s="65" t="s">
        <v>26</v>
      </c>
      <c r="C19" s="55">
        <v>1387778</v>
      </c>
      <c r="D19" s="55">
        <v>130307</v>
      </c>
      <c r="E19" s="56">
        <v>9.4</v>
      </c>
    </row>
    <row r="20" spans="1:5" x14ac:dyDescent="0.25">
      <c r="A20" s="65">
        <v>2013</v>
      </c>
      <c r="B20" s="65" t="s">
        <v>27</v>
      </c>
      <c r="C20" s="55">
        <v>1386588</v>
      </c>
      <c r="D20" s="55">
        <v>127205</v>
      </c>
      <c r="E20" s="56">
        <v>9.1999999999999993</v>
      </c>
    </row>
    <row r="21" spans="1:5" x14ac:dyDescent="0.25">
      <c r="A21" s="65">
        <v>2013</v>
      </c>
      <c r="B21" s="65" t="s">
        <v>28</v>
      </c>
      <c r="C21" s="55">
        <v>1381894</v>
      </c>
      <c r="D21" s="55">
        <v>122419</v>
      </c>
      <c r="E21" s="56">
        <v>8.9</v>
      </c>
    </row>
    <row r="22" spans="1:5" x14ac:dyDescent="0.25">
      <c r="A22" s="65">
        <v>2013</v>
      </c>
      <c r="B22" s="65" t="s">
        <v>29</v>
      </c>
      <c r="C22" s="55">
        <v>1384907</v>
      </c>
      <c r="D22" s="55">
        <v>119236</v>
      </c>
      <c r="E22" s="56">
        <v>8.6</v>
      </c>
    </row>
    <row r="23" spans="1:5" x14ac:dyDescent="0.25">
      <c r="A23" s="65">
        <v>2013</v>
      </c>
      <c r="B23" s="65" t="s">
        <v>30</v>
      </c>
      <c r="C23" s="55">
        <v>1381701</v>
      </c>
      <c r="D23" s="55">
        <v>118339</v>
      </c>
      <c r="E23" s="56">
        <v>8.6</v>
      </c>
    </row>
    <row r="24" spans="1:5" x14ac:dyDescent="0.25">
      <c r="A24" s="65">
        <v>2014</v>
      </c>
      <c r="B24" s="65" t="s">
        <v>19</v>
      </c>
      <c r="C24" s="55">
        <v>1386541</v>
      </c>
      <c r="D24" s="55">
        <v>123864</v>
      </c>
      <c r="E24" s="56">
        <v>8.9</v>
      </c>
    </row>
    <row r="25" spans="1:5" x14ac:dyDescent="0.25">
      <c r="A25" s="65">
        <v>2014</v>
      </c>
      <c r="B25" s="65" t="s">
        <v>20</v>
      </c>
      <c r="C25" s="55">
        <v>1394487</v>
      </c>
      <c r="D25" s="55">
        <v>120235</v>
      </c>
      <c r="E25" s="56">
        <v>8.6</v>
      </c>
    </row>
    <row r="26" spans="1:5" x14ac:dyDescent="0.25">
      <c r="A26" s="65">
        <v>2014</v>
      </c>
      <c r="B26" s="65" t="s">
        <v>21</v>
      </c>
      <c r="C26" s="55">
        <v>1397687</v>
      </c>
      <c r="D26" s="55">
        <v>119149</v>
      </c>
      <c r="E26" s="56">
        <v>8.5</v>
      </c>
    </row>
    <row r="27" spans="1:5" x14ac:dyDescent="0.25">
      <c r="A27" s="65">
        <v>2014</v>
      </c>
      <c r="B27" s="65" t="s">
        <v>22</v>
      </c>
      <c r="C27" s="55">
        <v>1393966</v>
      </c>
      <c r="D27" s="55">
        <v>111741</v>
      </c>
      <c r="E27" s="56">
        <v>8</v>
      </c>
    </row>
    <row r="28" spans="1:5" x14ac:dyDescent="0.25">
      <c r="A28" s="65">
        <v>2014</v>
      </c>
      <c r="B28" s="65" t="s">
        <v>23</v>
      </c>
      <c r="C28" s="55">
        <v>1399420</v>
      </c>
      <c r="D28" s="55">
        <v>109078</v>
      </c>
      <c r="E28" s="56">
        <v>7.8</v>
      </c>
    </row>
    <row r="29" spans="1:5" x14ac:dyDescent="0.25">
      <c r="A29" s="65">
        <v>2014</v>
      </c>
      <c r="B29" s="65" t="s">
        <v>24</v>
      </c>
      <c r="C29" s="55">
        <v>1402640</v>
      </c>
      <c r="D29" s="55">
        <v>112690</v>
      </c>
      <c r="E29" s="56">
        <v>8</v>
      </c>
    </row>
    <row r="30" spans="1:5" x14ac:dyDescent="0.25">
      <c r="A30" s="65">
        <v>2014</v>
      </c>
      <c r="B30" s="65" t="s">
        <v>25</v>
      </c>
      <c r="C30" s="55">
        <v>1408208</v>
      </c>
      <c r="D30" s="55">
        <v>112891</v>
      </c>
      <c r="E30" s="56">
        <v>8</v>
      </c>
    </row>
    <row r="31" spans="1:5" x14ac:dyDescent="0.25">
      <c r="A31" s="65">
        <v>2014</v>
      </c>
      <c r="B31" s="65" t="s">
        <v>26</v>
      </c>
      <c r="C31" s="55">
        <v>1403869</v>
      </c>
      <c r="D31" s="55">
        <v>108125</v>
      </c>
      <c r="E31" s="56">
        <v>7.7</v>
      </c>
    </row>
    <row r="32" spans="1:5" x14ac:dyDescent="0.25">
      <c r="A32" s="65">
        <v>2014</v>
      </c>
      <c r="B32" s="65" t="s">
        <v>27</v>
      </c>
      <c r="C32" s="55">
        <v>1406272</v>
      </c>
      <c r="D32" s="55">
        <v>105559</v>
      </c>
      <c r="E32" s="56">
        <v>7.5</v>
      </c>
    </row>
    <row r="33" spans="1:5" x14ac:dyDescent="0.25">
      <c r="A33" s="65">
        <v>2014</v>
      </c>
      <c r="B33" s="65" t="s">
        <v>28</v>
      </c>
      <c r="C33" s="55">
        <v>1409154</v>
      </c>
      <c r="D33" s="55">
        <v>102301</v>
      </c>
      <c r="E33" s="56">
        <v>7.3</v>
      </c>
    </row>
    <row r="34" spans="1:5" x14ac:dyDescent="0.25">
      <c r="A34" s="65">
        <v>2014</v>
      </c>
      <c r="B34" s="65" t="s">
        <v>29</v>
      </c>
      <c r="C34" s="55">
        <v>1411452</v>
      </c>
      <c r="D34" s="55">
        <v>102222</v>
      </c>
      <c r="E34" s="56">
        <v>7.2</v>
      </c>
    </row>
    <row r="35" spans="1:5" x14ac:dyDescent="0.25">
      <c r="A35" s="65">
        <v>2014</v>
      </c>
      <c r="B35" s="65" t="s">
        <v>30</v>
      </c>
      <c r="C35" s="55">
        <v>1407907</v>
      </c>
      <c r="D35" s="55">
        <v>101272</v>
      </c>
      <c r="E35" s="56">
        <v>7.2</v>
      </c>
    </row>
    <row r="36" spans="1:5" x14ac:dyDescent="0.25">
      <c r="A36" s="65">
        <v>2015</v>
      </c>
      <c r="B36" s="65" t="s">
        <v>19</v>
      </c>
      <c r="C36" s="55">
        <v>1411273</v>
      </c>
      <c r="D36" s="55">
        <v>106216</v>
      </c>
      <c r="E36" s="56">
        <v>7.5</v>
      </c>
    </row>
    <row r="37" spans="1:5" x14ac:dyDescent="0.25">
      <c r="A37" s="65">
        <v>2015</v>
      </c>
      <c r="B37" s="65" t="s">
        <v>20</v>
      </c>
      <c r="C37" s="55">
        <v>1418699</v>
      </c>
      <c r="D37" s="55">
        <v>102603</v>
      </c>
      <c r="E37" s="56">
        <v>7.2</v>
      </c>
    </row>
    <row r="38" spans="1:5" x14ac:dyDescent="0.25">
      <c r="A38" s="65">
        <v>2015</v>
      </c>
      <c r="B38" s="65" t="s">
        <v>21</v>
      </c>
      <c r="C38" s="55">
        <v>1417027</v>
      </c>
      <c r="D38" s="55">
        <v>98659</v>
      </c>
      <c r="E38" s="56">
        <v>7</v>
      </c>
    </row>
    <row r="39" spans="1:5" x14ac:dyDescent="0.25">
      <c r="A39" s="65">
        <v>2015</v>
      </c>
      <c r="B39" s="65" t="s">
        <v>22</v>
      </c>
      <c r="C39" s="55">
        <v>1422176</v>
      </c>
      <c r="D39" s="55">
        <v>98157</v>
      </c>
      <c r="E39" s="56">
        <v>6.9</v>
      </c>
    </row>
    <row r="40" spans="1:5" x14ac:dyDescent="0.25">
      <c r="A40" s="65">
        <v>2015</v>
      </c>
      <c r="B40" s="65" t="s">
        <v>23</v>
      </c>
      <c r="C40" s="55">
        <v>1425995</v>
      </c>
      <c r="D40" s="55">
        <v>94018</v>
      </c>
      <c r="E40" s="56">
        <v>6.6</v>
      </c>
    </row>
    <row r="41" spans="1:5" x14ac:dyDescent="0.25">
      <c r="A41" s="65">
        <v>2015</v>
      </c>
      <c r="B41" s="65" t="s">
        <v>24</v>
      </c>
      <c r="C41" s="55">
        <v>1430171</v>
      </c>
      <c r="D41" s="55">
        <v>99515</v>
      </c>
      <c r="E41" s="56">
        <v>7</v>
      </c>
    </row>
    <row r="42" spans="1:5" x14ac:dyDescent="0.25">
      <c r="A42" s="65">
        <v>2015</v>
      </c>
      <c r="B42" s="65" t="s">
        <v>25</v>
      </c>
      <c r="C42" s="55">
        <v>1435075</v>
      </c>
      <c r="D42" s="55">
        <v>99876</v>
      </c>
      <c r="E42" s="56">
        <v>7</v>
      </c>
    </row>
    <row r="43" spans="1:5" x14ac:dyDescent="0.25">
      <c r="A43" s="65">
        <v>2015</v>
      </c>
      <c r="B43" s="65" t="s">
        <v>26</v>
      </c>
      <c r="C43" s="55">
        <v>1430588</v>
      </c>
      <c r="D43" s="55">
        <v>95640</v>
      </c>
      <c r="E43" s="56">
        <v>6.7</v>
      </c>
    </row>
    <row r="44" spans="1:5" x14ac:dyDescent="0.25">
      <c r="A44" s="65">
        <v>2015</v>
      </c>
      <c r="B44" s="65" t="s">
        <v>27</v>
      </c>
      <c r="C44" s="55">
        <v>1431378</v>
      </c>
      <c r="D44" s="55">
        <v>94032</v>
      </c>
      <c r="E44" s="56">
        <v>6.6</v>
      </c>
    </row>
    <row r="45" spans="1:5" x14ac:dyDescent="0.25">
      <c r="A45" s="65">
        <v>2015</v>
      </c>
      <c r="B45" s="65" t="s">
        <v>28</v>
      </c>
      <c r="C45" s="55">
        <v>1432183</v>
      </c>
      <c r="D45" s="55">
        <v>89743</v>
      </c>
      <c r="E45" s="56">
        <v>6.3</v>
      </c>
    </row>
    <row r="46" spans="1:5" x14ac:dyDescent="0.25">
      <c r="A46" s="65">
        <v>2015</v>
      </c>
      <c r="B46" s="65" t="s">
        <v>29</v>
      </c>
      <c r="C46" s="55">
        <v>1429441</v>
      </c>
      <c r="D46" s="55">
        <v>88199</v>
      </c>
      <c r="E46" s="56">
        <v>6.2</v>
      </c>
    </row>
    <row r="47" spans="1:5" x14ac:dyDescent="0.25">
      <c r="A47" s="65">
        <v>2015</v>
      </c>
      <c r="B47" s="65" t="s">
        <v>30</v>
      </c>
      <c r="C47" s="55">
        <v>1424522</v>
      </c>
      <c r="D47" s="55">
        <v>87245</v>
      </c>
      <c r="E47" s="56">
        <v>6.1</v>
      </c>
    </row>
    <row r="48" spans="1:5" x14ac:dyDescent="0.25">
      <c r="A48" s="65">
        <v>2016</v>
      </c>
      <c r="B48" s="65" t="s">
        <v>19</v>
      </c>
      <c r="C48" s="55">
        <v>1426072</v>
      </c>
      <c r="D48" s="55">
        <v>93050</v>
      </c>
      <c r="E48" s="56">
        <v>6.5</v>
      </c>
    </row>
    <row r="49" spans="1:5" x14ac:dyDescent="0.25">
      <c r="A49" s="65">
        <v>2016</v>
      </c>
      <c r="B49" s="65" t="s">
        <v>20</v>
      </c>
      <c r="C49" s="55">
        <v>1425852</v>
      </c>
      <c r="D49" s="55">
        <v>80637</v>
      </c>
      <c r="E49" s="56">
        <v>5.7</v>
      </c>
    </row>
    <row r="50" spans="1:5" x14ac:dyDescent="0.25">
      <c r="A50" s="65">
        <v>2016</v>
      </c>
      <c r="B50" s="65" t="s">
        <v>21</v>
      </c>
      <c r="C50" s="55">
        <v>1433309</v>
      </c>
      <c r="D50" s="55">
        <v>85079</v>
      </c>
      <c r="E50" s="56">
        <v>5.9</v>
      </c>
    </row>
    <row r="51" spans="1:5" x14ac:dyDescent="0.25">
      <c r="A51" s="65">
        <v>2016</v>
      </c>
      <c r="B51" s="65" t="s">
        <v>22</v>
      </c>
      <c r="C51" s="55">
        <v>1430601</v>
      </c>
      <c r="D51" s="55">
        <v>86709</v>
      </c>
      <c r="E51" s="56">
        <v>6.1</v>
      </c>
    </row>
  </sheetData>
  <mergeCells count="8">
    <mergeCell ref="B6:E6"/>
    <mergeCell ref="B7:E7"/>
    <mergeCell ref="B8:E8"/>
    <mergeCell ref="A1:E1"/>
    <mergeCell ref="A2:E2"/>
    <mergeCell ref="B3:E3"/>
    <mergeCell ref="A4:E4"/>
    <mergeCell ref="B5:E5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May 19, 2016 (12:45:07 PM)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National</vt:lpstr>
      <vt:lpstr>Step 1-4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2016-05-23T13:31:47Z</dcterms:modified>
</cp:coreProperties>
</file>